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ОБОТА\Економіст\2019\"/>
    </mc:Choice>
  </mc:AlternateContent>
  <xr:revisionPtr revIDLastSave="0" documentId="13_ncr:1_{AA6DD612-3AAC-44BF-9549-D0EA5156EBF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Sheet1!$A$1:$K$29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7" i="1" l="1"/>
  <c r="F20" i="1"/>
  <c r="F27" i="1"/>
  <c r="F24" i="1"/>
  <c r="F23" i="1"/>
  <c r="F21" i="1"/>
  <c r="F22" i="1"/>
  <c r="F25" i="1"/>
  <c r="F19" i="1"/>
  <c r="J27" i="1"/>
  <c r="D27" i="1"/>
  <c r="C27" i="1"/>
  <c r="F17" i="1" l="1"/>
  <c r="F18" i="1"/>
  <c r="F15" i="1" l="1"/>
  <c r="F16" i="1"/>
  <c r="F14" i="1"/>
</calcChain>
</file>

<file path=xl/sharedStrings.xml><?xml version="1.0" encoding="utf-8"?>
<sst xmlns="http://schemas.openxmlformats.org/spreadsheetml/2006/main" count="44" uniqueCount="39">
  <si>
    <t>Додаток</t>
  </si>
  <si>
    <t>ІНФОРМАЦІЯ</t>
  </si>
  <si>
    <t>про надходження і використання благодійних пожертв від фізичних та юридичних осіб</t>
  </si>
  <si>
    <t>найменування закладу охорони здоров'я</t>
  </si>
  <si>
    <t>Період</t>
  </si>
  <si>
    <t>Найменування юридичної особи (або позначення фізичної особи)</t>
  </si>
  <si>
    <t>Благодійні пожертви, що були отримані закладом охорони здоров'я</t>
  </si>
  <si>
    <t>від фізичних та юридичних осіб</t>
  </si>
  <si>
    <t>Всього отримано благодій- них пожертв, тис. грн.</t>
  </si>
  <si>
    <t>Використання закладом охорони здоров'я благодійних пожертв, отриманих у грошовій та натуральній</t>
  </si>
  <si>
    <t>(товари і послуги) формі</t>
  </si>
  <si>
    <t>Залишок невикористаних грошових коштів, товарів та послуг на кінець звітного періоду, тис. грн.</t>
  </si>
  <si>
    <t>В грошовій формі, тис. грн.</t>
  </si>
  <si>
    <t>В</t>
  </si>
  <si>
    <t>натуральній формі (товари і послуги), тис. грн.</t>
  </si>
  <si>
    <t>Перелік товарів і послуг в натуральній формі</t>
  </si>
  <si>
    <t>Напрямки використання у грошовій формі (стаття витрат)</t>
  </si>
  <si>
    <t>Сума, тис. грн.</t>
  </si>
  <si>
    <t>Перелік використаних товарів та послуг у натуральній формі</t>
  </si>
  <si>
    <t>Всього за рік</t>
  </si>
  <si>
    <t>х</t>
  </si>
  <si>
    <t>ПрАТ "Київстар"</t>
  </si>
  <si>
    <t>ІІ квартал</t>
  </si>
  <si>
    <t>ІІІ квартал</t>
  </si>
  <si>
    <t>ІV квартал</t>
  </si>
  <si>
    <t>ТДВ "Рівнефармація"</t>
  </si>
  <si>
    <t>ТОВ СПЕЦУТІЛЬ Київ</t>
  </si>
  <si>
    <t>І квартал</t>
  </si>
  <si>
    <t>Цинко М.Т.</t>
  </si>
  <si>
    <t>Від фізичних осіб</t>
  </si>
  <si>
    <t>ТОВ "Діалог діагностик"</t>
  </si>
  <si>
    <t>Вироби медичного призначення (система для контролю рівня глюкози у крові)</t>
  </si>
  <si>
    <t xml:space="preserve">Вироби медичного призначення </t>
  </si>
  <si>
    <t>МЕГУ ім. а С.Дем’янчука</t>
  </si>
  <si>
    <t>РОБФ "Наше майбутнє"</t>
  </si>
  <si>
    <t>ППО в особі Тодеріки І.С.</t>
  </si>
  <si>
    <t>Стійка для брошур</t>
  </si>
  <si>
    <t>Вироби медичного призначення (Швидкі тест смужки)</t>
  </si>
  <si>
    <t>по КНП "ЦПМСД" Північний" РМР за ІІІ квартали 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</si>
</sst>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sz val="13.5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Bodoni MT"/>
      <family val="1"/>
    </font>
    <font>
      <sz val="9"/>
      <name val="Bodoni MT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6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12" fillId="0" borderId="1" xfId="0" applyFont="1" applyBorder="1"/>
    <xf numFmtId="0" fontId="3" fillId="0" borderId="1" xfId="0" applyFont="1" applyBorder="1"/>
    <xf numFmtId="16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1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 indent="1"/>
    </xf>
    <xf numFmtId="0" fontId="6" fillId="0" borderId="8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1"/>
    </xf>
    <xf numFmtId="0" fontId="6" fillId="0" borderId="11" xfId="0" applyFont="1" applyBorder="1" applyAlignment="1">
      <alignment horizontal="left" vertical="center" wrapText="1" indent="9"/>
    </xf>
    <xf numFmtId="0" fontId="6" fillId="0" borderId="1" xfId="0" applyFont="1" applyBorder="1" applyAlignment="1">
      <alignment horizontal="left" vertical="center" wrapText="1" indent="9"/>
    </xf>
    <xf numFmtId="0" fontId="6" fillId="0" borderId="6" xfId="0" applyFont="1" applyBorder="1" applyAlignment="1">
      <alignment horizontal="left" vertical="center" wrapText="1" indent="9"/>
    </xf>
    <xf numFmtId="0" fontId="13" fillId="0" borderId="17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2" fontId="0" fillId="0" borderId="0" xfId="0" applyNumberFormat="1"/>
    <xf numFmtId="2" fontId="1" fillId="0" borderId="6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view="pageBreakPreview" topLeftCell="A10" zoomScaleNormal="100" zoomScaleSheetLayoutView="100" workbookViewId="0">
      <selection sqref="A1:K29"/>
    </sheetView>
  </sheetViews>
  <sheetFormatPr defaultRowHeight="12.75" x14ac:dyDescent="0.2"/>
  <cols>
    <col min="1" max="1" width="11" style="1"/>
    <col min="2" max="2" width="30.28515625" style="1" bestFit="1" customWidth="1"/>
    <col min="3" max="3" width="16" style="1"/>
    <col min="4" max="4" width="19" style="1"/>
    <col min="5" max="6" width="15" style="1"/>
    <col min="7" max="7" width="16.42578125" style="1" customWidth="1"/>
    <col min="8" max="8" width="14.140625" style="1" customWidth="1"/>
    <col min="9" max="9" width="13.42578125" style="1" customWidth="1"/>
    <col min="10" max="10" width="23" style="1" customWidth="1"/>
    <col min="11" max="11" width="27.85546875" style="1" customWidth="1"/>
    <col min="12" max="12" width="19" style="1"/>
    <col min="13" max="16384" width="9.140625" style="1"/>
  </cols>
  <sheetData>
    <row r="1" spans="1:12" ht="18.75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x14ac:dyDescent="0.2">
      <c r="A2" s="6"/>
      <c r="B2"/>
      <c r="C2"/>
      <c r="D2"/>
      <c r="E2"/>
      <c r="F2"/>
      <c r="G2"/>
      <c r="H2"/>
      <c r="I2"/>
      <c r="J2"/>
      <c r="K2"/>
      <c r="L2" s="5"/>
    </row>
    <row r="3" spans="1:12" ht="18.75" x14ac:dyDescent="0.2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"/>
    </row>
    <row r="4" spans="1:12" ht="18.75" x14ac:dyDescent="0.2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3"/>
    </row>
    <row r="5" spans="1:12" ht="18.75" x14ac:dyDescent="0.2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2"/>
    </row>
    <row r="6" spans="1:12" x14ac:dyDescent="0.2">
      <c r="A6" s="39" t="s">
        <v>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2"/>
    </row>
    <row r="7" spans="1:12" ht="19.5" thickBot="1" x14ac:dyDescent="0.25">
      <c r="A7" s="7"/>
      <c r="B7"/>
      <c r="C7"/>
      <c r="D7"/>
      <c r="E7"/>
      <c r="F7"/>
      <c r="G7"/>
      <c r="H7" s="35"/>
      <c r="I7" s="36"/>
      <c r="J7" s="36"/>
      <c r="K7" s="36"/>
      <c r="L7" s="2"/>
    </row>
    <row r="8" spans="1:12" ht="24.75" customHeight="1" x14ac:dyDescent="0.2">
      <c r="A8" s="8"/>
      <c r="B8" s="12"/>
      <c r="C8" s="54" t="s">
        <v>6</v>
      </c>
      <c r="D8" s="55"/>
      <c r="E8" s="56"/>
      <c r="F8" s="12"/>
      <c r="G8" s="60" t="s">
        <v>9</v>
      </c>
      <c r="H8" s="61"/>
      <c r="I8" s="61"/>
      <c r="J8" s="62"/>
      <c r="K8" s="40" t="s">
        <v>11</v>
      </c>
      <c r="L8" s="3"/>
    </row>
    <row r="9" spans="1:12" ht="46.5" customHeight="1" x14ac:dyDescent="0.2">
      <c r="A9" s="9"/>
      <c r="B9" s="20" t="s">
        <v>5</v>
      </c>
      <c r="C9" s="57" t="s">
        <v>7</v>
      </c>
      <c r="D9" s="58"/>
      <c r="E9" s="59"/>
      <c r="F9" s="20" t="s">
        <v>8</v>
      </c>
      <c r="G9" s="63" t="s">
        <v>10</v>
      </c>
      <c r="H9" s="64"/>
      <c r="I9" s="64"/>
      <c r="J9" s="65"/>
      <c r="K9" s="41"/>
      <c r="L9" s="2"/>
    </row>
    <row r="10" spans="1:12" ht="13.5" thickBot="1" x14ac:dyDescent="0.25">
      <c r="A10" s="10"/>
      <c r="B10" s="22"/>
      <c r="C10" s="51"/>
      <c r="D10" s="52"/>
      <c r="E10" s="53"/>
      <c r="F10" s="22"/>
      <c r="G10" s="51"/>
      <c r="H10" s="52"/>
      <c r="I10" s="52"/>
      <c r="J10" s="53"/>
      <c r="K10" s="41"/>
      <c r="L10" s="2"/>
    </row>
    <row r="11" spans="1:12" ht="17.25" x14ac:dyDescent="0.2">
      <c r="A11" s="11" t="s">
        <v>4</v>
      </c>
      <c r="B11" s="22"/>
      <c r="C11" s="13"/>
      <c r="D11" s="20" t="s">
        <v>13</v>
      </c>
      <c r="E11" s="40" t="s">
        <v>15</v>
      </c>
      <c r="F11" s="22"/>
      <c r="G11" s="40" t="s">
        <v>16</v>
      </c>
      <c r="H11" s="15"/>
      <c r="I11" s="40" t="s">
        <v>18</v>
      </c>
      <c r="J11" s="15"/>
      <c r="K11" s="41"/>
      <c r="L11" s="3"/>
    </row>
    <row r="12" spans="1:12" ht="36" x14ac:dyDescent="0.2">
      <c r="A12" s="23"/>
      <c r="B12" s="22"/>
      <c r="C12" s="14" t="s">
        <v>12</v>
      </c>
      <c r="D12" s="20" t="s">
        <v>14</v>
      </c>
      <c r="E12" s="41"/>
      <c r="F12" s="22"/>
      <c r="G12" s="41"/>
      <c r="H12" s="16"/>
      <c r="I12" s="41"/>
      <c r="J12" s="16"/>
      <c r="K12" s="41"/>
      <c r="L12" s="2"/>
    </row>
    <row r="13" spans="1:12" ht="13.5" thickBot="1" x14ac:dyDescent="0.25">
      <c r="A13" s="23"/>
      <c r="B13" s="24"/>
      <c r="C13" s="24"/>
      <c r="D13" s="24"/>
      <c r="E13" s="42"/>
      <c r="F13" s="24"/>
      <c r="G13" s="42"/>
      <c r="H13" s="17" t="s">
        <v>17</v>
      </c>
      <c r="I13" s="42"/>
      <c r="J13" s="17" t="s">
        <v>17</v>
      </c>
      <c r="K13" s="42"/>
      <c r="L13" s="4"/>
    </row>
    <row r="14" spans="1:12" ht="45.75" customHeight="1" thickBot="1" x14ac:dyDescent="0.25">
      <c r="A14" s="34" t="s">
        <v>27</v>
      </c>
      <c r="B14" s="18" t="s">
        <v>26</v>
      </c>
      <c r="C14" s="32">
        <v>0.27400000000000002</v>
      </c>
      <c r="D14" s="32"/>
      <c r="E14" s="32"/>
      <c r="F14" s="30">
        <f>C14</f>
        <v>0.27400000000000002</v>
      </c>
      <c r="G14" s="46" t="s">
        <v>32</v>
      </c>
      <c r="H14" s="32">
        <v>0.23</v>
      </c>
      <c r="I14" s="28"/>
      <c r="J14" s="27"/>
      <c r="K14" s="29"/>
    </row>
    <row r="15" spans="1:12" ht="15.75" thickBot="1" x14ac:dyDescent="0.25">
      <c r="A15" s="34"/>
      <c r="B15" s="18" t="s">
        <v>25</v>
      </c>
      <c r="C15" s="32">
        <v>0.3</v>
      </c>
      <c r="D15" s="32"/>
      <c r="E15" s="32"/>
      <c r="F15" s="30">
        <f t="shared" ref="F15:F19" si="0">C15</f>
        <v>0.3</v>
      </c>
      <c r="G15" s="47"/>
      <c r="H15" s="32">
        <v>0.3</v>
      </c>
      <c r="I15" s="28"/>
      <c r="J15" s="27"/>
      <c r="K15" s="29"/>
    </row>
    <row r="16" spans="1:12" ht="15.75" thickBot="1" x14ac:dyDescent="0.25">
      <c r="A16" s="34"/>
      <c r="B16" s="18" t="s">
        <v>21</v>
      </c>
      <c r="C16" s="32">
        <v>0.75</v>
      </c>
      <c r="D16" s="32"/>
      <c r="E16" s="32"/>
      <c r="F16" s="30">
        <f t="shared" si="0"/>
        <v>0.75</v>
      </c>
      <c r="G16" s="47"/>
      <c r="H16" s="32">
        <v>0.75</v>
      </c>
      <c r="I16" s="28"/>
      <c r="J16" s="27"/>
      <c r="K16" s="29"/>
    </row>
    <row r="17" spans="1:11" ht="15.75" thickBot="1" x14ac:dyDescent="0.25">
      <c r="A17" s="33" t="s">
        <v>22</v>
      </c>
      <c r="B17" s="18" t="s">
        <v>21</v>
      </c>
      <c r="C17" s="32">
        <v>0.75</v>
      </c>
      <c r="D17" s="32"/>
      <c r="E17" s="32"/>
      <c r="F17" s="30">
        <f t="shared" si="0"/>
        <v>0.75</v>
      </c>
      <c r="G17" s="47"/>
      <c r="H17" s="32">
        <v>0.75</v>
      </c>
      <c r="I17" s="28"/>
      <c r="J17" s="32"/>
      <c r="K17" s="30"/>
    </row>
    <row r="18" spans="1:11" ht="15.75" thickBot="1" x14ac:dyDescent="0.25">
      <c r="A18" s="34"/>
      <c r="B18" s="18" t="s">
        <v>28</v>
      </c>
      <c r="C18" s="32">
        <v>0.27500000000000002</v>
      </c>
      <c r="D18" s="32"/>
      <c r="E18" s="32"/>
      <c r="F18" s="30">
        <f t="shared" si="0"/>
        <v>0.27500000000000002</v>
      </c>
      <c r="G18" s="47"/>
      <c r="H18" s="32">
        <v>0.27500000000000002</v>
      </c>
      <c r="I18" s="28"/>
      <c r="J18" s="27"/>
      <c r="K18" s="29"/>
    </row>
    <row r="19" spans="1:11" ht="15.75" thickBot="1" x14ac:dyDescent="0.25">
      <c r="A19" s="34"/>
      <c r="B19" s="18" t="s">
        <v>29</v>
      </c>
      <c r="C19" s="32">
        <v>0.02</v>
      </c>
      <c r="D19" s="32"/>
      <c r="E19" s="32"/>
      <c r="F19" s="30">
        <f>C19</f>
        <v>0.02</v>
      </c>
      <c r="G19" s="48"/>
      <c r="H19" s="32">
        <v>0.02</v>
      </c>
      <c r="I19" s="28"/>
      <c r="J19" s="27"/>
      <c r="K19" s="29"/>
    </row>
    <row r="20" spans="1:11" ht="105.75" thickBot="1" x14ac:dyDescent="0.25">
      <c r="A20" s="34"/>
      <c r="B20" s="18" t="s">
        <v>30</v>
      </c>
      <c r="C20" s="32"/>
      <c r="D20" s="32">
        <v>24.518940000000001</v>
      </c>
      <c r="E20" s="32"/>
      <c r="F20" s="30">
        <f>D20</f>
        <v>24.518940000000001</v>
      </c>
      <c r="G20" s="28"/>
      <c r="H20" s="32"/>
      <c r="I20" s="28" t="s">
        <v>31</v>
      </c>
      <c r="J20" s="31">
        <v>24.518899999999999</v>
      </c>
      <c r="K20" s="29"/>
    </row>
    <row r="21" spans="1:11" ht="15.75" thickBot="1" x14ac:dyDescent="0.25">
      <c r="A21" s="43" t="s">
        <v>23</v>
      </c>
      <c r="B21" s="18" t="s">
        <v>21</v>
      </c>
      <c r="C21" s="32">
        <v>0.75</v>
      </c>
      <c r="D21" s="32"/>
      <c r="E21" s="32"/>
      <c r="F21" s="30">
        <f t="shared" ref="F20:F25" si="1">C21</f>
        <v>0.75</v>
      </c>
      <c r="G21" s="28"/>
      <c r="H21" s="32"/>
      <c r="I21" s="28"/>
      <c r="J21" s="27"/>
      <c r="K21" s="30"/>
    </row>
    <row r="22" spans="1:11" ht="15.75" thickBot="1" x14ac:dyDescent="0.25">
      <c r="A22" s="41"/>
      <c r="B22" s="66" t="s">
        <v>33</v>
      </c>
      <c r="C22" s="70">
        <v>11.25</v>
      </c>
      <c r="D22" s="32"/>
      <c r="E22" s="32"/>
      <c r="F22" s="30">
        <f t="shared" si="1"/>
        <v>11.25</v>
      </c>
      <c r="G22" s="28"/>
      <c r="H22" s="32"/>
      <c r="I22" s="28"/>
      <c r="J22" s="27"/>
      <c r="K22" s="30"/>
    </row>
    <row r="23" spans="1:11" ht="64.5" thickBot="1" x14ac:dyDescent="0.25">
      <c r="A23" s="41"/>
      <c r="B23" s="67" t="s">
        <v>34</v>
      </c>
      <c r="C23" s="71"/>
      <c r="D23" s="32">
        <v>3.76</v>
      </c>
      <c r="E23" s="32"/>
      <c r="F23" s="30">
        <f>D23</f>
        <v>3.76</v>
      </c>
      <c r="G23" s="28"/>
      <c r="H23" s="32"/>
      <c r="I23" s="73" t="s">
        <v>37</v>
      </c>
      <c r="J23" s="75">
        <v>3.76</v>
      </c>
      <c r="K23" s="30"/>
    </row>
    <row r="24" spans="1:11" ht="26.25" thickBot="1" x14ac:dyDescent="0.25">
      <c r="A24" s="41"/>
      <c r="B24" s="68" t="s">
        <v>35</v>
      </c>
      <c r="C24" s="72"/>
      <c r="D24" s="32">
        <v>2.7930000000000001</v>
      </c>
      <c r="E24" s="32"/>
      <c r="F24" s="30">
        <f>D24</f>
        <v>2.7930000000000001</v>
      </c>
      <c r="G24" s="28"/>
      <c r="H24" s="32"/>
      <c r="I24" s="74" t="s">
        <v>36</v>
      </c>
      <c r="J24" s="76">
        <v>2.79</v>
      </c>
      <c r="K24" s="30"/>
    </row>
    <row r="25" spans="1:11" ht="15.75" thickBot="1" x14ac:dyDescent="0.25">
      <c r="A25" s="44" t="s">
        <v>24</v>
      </c>
      <c r="B25" s="18"/>
      <c r="C25" s="32"/>
      <c r="D25" s="32"/>
      <c r="E25" s="32"/>
      <c r="F25" s="30">
        <f t="shared" si="1"/>
        <v>0</v>
      </c>
      <c r="G25" s="28"/>
      <c r="H25" s="32"/>
      <c r="I25" s="28"/>
      <c r="J25" s="27"/>
      <c r="K25" s="30"/>
    </row>
    <row r="26" spans="1:11" ht="15.75" thickBot="1" x14ac:dyDescent="0.25">
      <c r="A26" s="45"/>
      <c r="B26" s="18"/>
      <c r="C26" s="32"/>
      <c r="D26" s="32"/>
      <c r="E26" s="32"/>
      <c r="F26" s="32"/>
      <c r="G26" s="28"/>
      <c r="H26" s="32"/>
      <c r="I26" s="28"/>
      <c r="J26" s="32"/>
      <c r="K26" s="29"/>
    </row>
    <row r="27" spans="1:11" ht="26.25" thickBot="1" x14ac:dyDescent="0.25">
      <c r="A27" s="19" t="s">
        <v>19</v>
      </c>
      <c r="B27" s="18"/>
      <c r="C27" s="30">
        <f>C14+C15+C16+C17+C18+C19+C21+C22</f>
        <v>14.369</v>
      </c>
      <c r="D27" s="30">
        <f>D19+D20+D23+D24</f>
        <v>31.071939999999998</v>
      </c>
      <c r="E27" s="30" t="s">
        <v>20</v>
      </c>
      <c r="F27" s="30">
        <f>F14+F15+F16+F17+F18+F19+F20+F21+F22+F23+F24</f>
        <v>45.440939999999998</v>
      </c>
      <c r="G27" s="30" t="s">
        <v>20</v>
      </c>
      <c r="H27" s="30">
        <f>H14+H15+H16+H17+H18+H19</f>
        <v>2.3250000000000002</v>
      </c>
      <c r="I27" s="30" t="s">
        <v>20</v>
      </c>
      <c r="J27" s="30">
        <f>J20+J23+J24</f>
        <v>31.068899999999999</v>
      </c>
      <c r="K27" s="30"/>
    </row>
    <row r="28" spans="1:11" ht="15" x14ac:dyDescent="0.2">
      <c r="A28" s="21"/>
      <c r="B28"/>
      <c r="C28"/>
      <c r="D28"/>
      <c r="E28"/>
      <c r="F28"/>
      <c r="G28"/>
      <c r="H28"/>
      <c r="I28" s="69"/>
      <c r="J28"/>
      <c r="K28"/>
    </row>
    <row r="29" spans="1:11" x14ac:dyDescent="0.2">
      <c r="B29" s="25"/>
    </row>
    <row r="34" spans="2:9" ht="18.75" x14ac:dyDescent="0.3">
      <c r="B34" s="37"/>
      <c r="C34" s="37"/>
      <c r="D34" s="37"/>
      <c r="E34" s="37"/>
      <c r="F34" s="26"/>
      <c r="G34" s="37"/>
      <c r="H34" s="37"/>
      <c r="I34" s="26"/>
    </row>
  </sheetData>
  <mergeCells count="23">
    <mergeCell ref="A1:K1"/>
    <mergeCell ref="A3:K3"/>
    <mergeCell ref="A4:K4"/>
    <mergeCell ref="G10:J10"/>
    <mergeCell ref="E11:E13"/>
    <mergeCell ref="G11:G13"/>
    <mergeCell ref="I11:I13"/>
    <mergeCell ref="C8:E8"/>
    <mergeCell ref="C9:E9"/>
    <mergeCell ref="C10:E10"/>
    <mergeCell ref="G8:J8"/>
    <mergeCell ref="G9:J9"/>
    <mergeCell ref="A17:A20"/>
    <mergeCell ref="H7:K7"/>
    <mergeCell ref="B34:E34"/>
    <mergeCell ref="G34:H34"/>
    <mergeCell ref="A5:K5"/>
    <mergeCell ref="A6:K6"/>
    <mergeCell ref="K8:K13"/>
    <mergeCell ref="A14:A16"/>
    <mergeCell ref="A21:A24"/>
    <mergeCell ref="A25:A26"/>
    <mergeCell ref="G14:G19"/>
  </mergeCells>
  <pageMargins left="0.98425196850393704" right="0.98425196850393704" top="0.98425196850393704" bottom="0.98425196850393704" header="0.51181102362204722" footer="0.51181102362204722"/>
  <pageSetup paperSize="9" scale="62" orientation="landscape" r:id="rId1"/>
  <rowBreaks count="1" manualBreakCount="1">
    <brk id="2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Sheet1</vt:lpstr>
      <vt:lpstr>Sheet1!Область_друку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 Windows</cp:lastModifiedBy>
  <cp:lastPrinted>2019-10-02T06:34:24Z</cp:lastPrinted>
  <dcterms:created xsi:type="dcterms:W3CDTF">2018-08-31T05:18:03Z</dcterms:created>
  <dcterms:modified xsi:type="dcterms:W3CDTF">2019-10-02T06:35:00Z</dcterms:modified>
</cp:coreProperties>
</file>